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5" i="1" l="1"/>
  <c r="D97" i="1"/>
  <c r="D95" i="1"/>
  <c r="D93" i="1"/>
  <c r="D91" i="1"/>
  <c r="D89" i="1"/>
  <c r="D87" i="1"/>
  <c r="D85" i="1"/>
  <c r="D82" i="1"/>
  <c r="D80" i="1"/>
  <c r="D78" i="1"/>
  <c r="D76" i="1"/>
  <c r="D74" i="1"/>
  <c r="D72" i="1"/>
  <c r="D70" i="1"/>
  <c r="D68" i="1"/>
  <c r="D66" i="1"/>
  <c r="D63" i="1"/>
  <c r="D61" i="1"/>
  <c r="D59" i="1"/>
  <c r="D57" i="1"/>
  <c r="D55" i="1"/>
  <c r="D53" i="1"/>
  <c r="D51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0" i="1"/>
  <c r="D18" i="1"/>
  <c r="D16" i="1"/>
  <c r="D14" i="1"/>
  <c r="D12" i="1"/>
  <c r="D10" i="1"/>
  <c r="D8" i="1"/>
  <c r="D116" i="1" l="1"/>
</calcChain>
</file>

<file path=xl/sharedStrings.xml><?xml version="1.0" encoding="utf-8"?>
<sst xmlns="http://schemas.openxmlformats.org/spreadsheetml/2006/main" count="336" uniqueCount="154">
  <si>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</si>
  <si>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</si>
  <si>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</si>
  <si>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</si>
  <si>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</si>
  <si>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</si>
  <si>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</si>
  <si>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</si>
  <si>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FILIP RELJA_x000D_
     </t>
  </si>
  <si>
    <t>Isplata Sredstava Za Razdoblje: 01.04.2025 Do 30.04.2025</t>
  </si>
  <si>
    <t>PIT BULL D.O.O.za tjelesnu i tehničku zaštitu</t>
  </si>
  <si>
    <t>97543165195</t>
  </si>
  <si>
    <t>SPLIT</t>
  </si>
  <si>
    <t>Ostale usluge</t>
  </si>
  <si>
    <t>Graditeljsko-geodetska tehnička škola</t>
  </si>
  <si>
    <t>Ukupno:</t>
  </si>
  <si>
    <t>TAHO-ST d.o.o.</t>
  </si>
  <si>
    <t>96320385428</t>
  </si>
  <si>
    <t>SOLIN</t>
  </si>
  <si>
    <t>Usluge tekućeg i investicijskog održavanja</t>
  </si>
  <si>
    <t>HP-HRVATSKA POŠTA D.D.</t>
  </si>
  <si>
    <t>87311810356</t>
  </si>
  <si>
    <t>ZAGREB</t>
  </si>
  <si>
    <t>Usluge telefona, pošte i prijevoza</t>
  </si>
  <si>
    <t>ŠVEĐO obrt za usluge-DRLJE IVICA</t>
  </si>
  <si>
    <t>86669969606</t>
  </si>
  <si>
    <t>Materijal i dijelovi za tekuće i investicijsko održavanje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</si>
  <si>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</si>
  <si>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</si>
  <si>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</si>
  <si>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</si>
  <si>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</si>
  <si>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</si>
  <si>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</si>
  <si>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HOTEL PANONIJA d.o.o. za ugostiteljstvo</t>
  </si>
  <si>
    <t>83771382581</t>
  </si>
  <si>
    <t>SISAK</t>
  </si>
  <si>
    <t>Službena putovanja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</si>
  <si>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</si>
  <si>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</si>
  <si>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</si>
  <si>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</si>
  <si>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</si>
  <si>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</si>
  <si>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</si>
  <si>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</si>
  <si>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</si>
  <si>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HANZA MEDIA d.o.o.</t>
  </si>
  <si>
    <t>79517545745</t>
  </si>
  <si>
    <t>Ostali nespomenuti rashodi poslovanja</t>
  </si>
  <si>
    <t>GRAD SPLIT</t>
  </si>
  <si>
    <t>78755598868</t>
  </si>
  <si>
    <t>Komunalne usluge</t>
  </si>
  <si>
    <t>HZOŠ</t>
  </si>
  <si>
    <t>78661516143</t>
  </si>
  <si>
    <t>UDRUGA HRVATSKIH SREDNJ.RAVN.</t>
  </si>
  <si>
    <t>75780877581</t>
  </si>
  <si>
    <t>ZAGRB</t>
  </si>
  <si>
    <t>PETROL D.O.O.</t>
  </si>
  <si>
    <t>75550985023</t>
  </si>
  <si>
    <t>Energija</t>
  </si>
  <si>
    <t>ANDABAKA D.O.O.</t>
  </si>
  <si>
    <t>72859545484</t>
  </si>
  <si>
    <t>Sitni inventar i auto gume</t>
  </si>
  <si>
    <t>BAUHAUS-ZAGREB k.d.</t>
  </si>
  <si>
    <t>71642207963</t>
  </si>
  <si>
    <t>LJEKARNE SDŽ</t>
  </si>
  <si>
    <t>71474870971</t>
  </si>
  <si>
    <t>DUGOPOLJE</t>
  </si>
  <si>
    <t>Materijal i sirovine</t>
  </si>
  <si>
    <t>VIATOR D.O.O.</t>
  </si>
  <si>
    <t>64731717121</t>
  </si>
  <si>
    <t>NARODNE NOVINE d.d.</t>
  </si>
  <si>
    <t>64546066176</t>
  </si>
  <si>
    <t>Usluge promidžbe i informiranja</t>
  </si>
  <si>
    <t>HEP-OPSKRBA D.O.O.</t>
  </si>
  <si>
    <t>63073332379</t>
  </si>
  <si>
    <t>ENIGMATSKI KLUB"BOŽIDAR VRANICKI"</t>
  </si>
  <si>
    <t>60357128753</t>
  </si>
  <si>
    <t>DUBROVNIK SUN d.o.o.</t>
  </si>
  <si>
    <t>60174672203</t>
  </si>
  <si>
    <t>DUBROVNIK</t>
  </si>
  <si>
    <t>VODOVOD I KANALIZACIJA Split d.o.o.</t>
  </si>
  <si>
    <t>56826138353</t>
  </si>
  <si>
    <t>AGRO PROMINA D.O.O.</t>
  </si>
  <si>
    <t>53629159788</t>
  </si>
  <si>
    <t>OKLAJ</t>
  </si>
  <si>
    <t>BON-TON d.o.o.</t>
  </si>
  <si>
    <t>52931027628</t>
  </si>
  <si>
    <t>Uredski materijal i ostali materijalni rashodi</t>
  </si>
  <si>
    <t>OTP BANKA D.D.</t>
  </si>
  <si>
    <t>52508873833</t>
  </si>
  <si>
    <t>Bankarske usluge i usluge platnog prometa</t>
  </si>
  <si>
    <t>GEZE d.o.o.</t>
  </si>
  <si>
    <t>50672992582</t>
  </si>
  <si>
    <t>MULTIMEDIJALNA OAZA TRGOVINE d.o.o.</t>
  </si>
  <si>
    <t>47246482064</t>
  </si>
  <si>
    <t>Seget Donji</t>
  </si>
  <si>
    <t>Uredska oprema i namještaj</t>
  </si>
  <si>
    <t>ŠKOLSKA KNJIGA d.d.</t>
  </si>
  <si>
    <t>38967655335</t>
  </si>
  <si>
    <t>ČISTOĆA d.o.o.</t>
  </si>
  <si>
    <t>38812451417</t>
  </si>
  <si>
    <t>FALCON d.o.o.</t>
  </si>
  <si>
    <t>36879422416</t>
  </si>
  <si>
    <t>ZU LJEKARNA PHYTO PHARMA</t>
  </si>
  <si>
    <t>36812541880</t>
  </si>
  <si>
    <t>Split</t>
  </si>
  <si>
    <t>Službena, radna i zaštitna odjeća i obuća</t>
  </si>
  <si>
    <t>ATESTI I PROCJENE d.o.o.</t>
  </si>
  <si>
    <t>31825851448</t>
  </si>
  <si>
    <t>KAŠTEL NOVI</t>
  </si>
  <si>
    <t>KONICA MINOLTA d.o.o.</t>
  </si>
  <si>
    <t>31697259786</t>
  </si>
  <si>
    <t>TELENORM d.o.o.</t>
  </si>
  <si>
    <t>30951428904</t>
  </si>
  <si>
    <t>A1 Hrvatska d.o.o.</t>
  </si>
  <si>
    <t>29524210204</t>
  </si>
  <si>
    <t>CORONA COPY d.o.o.</t>
  </si>
  <si>
    <t>23495584640</t>
  </si>
  <si>
    <t>KAŠTEL SUĆURAC</t>
  </si>
  <si>
    <t>SVOREN ANTE-UO RUSPANTE</t>
  </si>
  <si>
    <t>16073355907</t>
  </si>
  <si>
    <t>OTOČAC</t>
  </si>
  <si>
    <t>Reprezentacija</t>
  </si>
  <si>
    <t>OPTI PRINT ADRIA d.o.o.</t>
  </si>
  <si>
    <t>11469787133</t>
  </si>
  <si>
    <t>SVIJET MEDIJA D.O.O.</t>
  </si>
  <si>
    <t>08622180689</t>
  </si>
  <si>
    <t>NOVI ZAGREB</t>
  </si>
  <si>
    <t>RAMDA d.o.o.</t>
  </si>
  <si>
    <t>08544653102</t>
  </si>
  <si>
    <t>ELECTRONIC SECURITY d.o.o.</t>
  </si>
  <si>
    <t>03489581187</t>
  </si>
  <si>
    <t>TOMMY d.o.o.</t>
  </si>
  <si>
    <t>00278260010</t>
  </si>
  <si>
    <t>Ostali rashodi za zaposlene</t>
  </si>
  <si>
    <t>Naknade za prijevoz, za rad na terenu i odvojeni život</t>
  </si>
  <si>
    <t>Pristojbe i naknade</t>
  </si>
  <si>
    <t>Sveukupno:</t>
  </si>
  <si>
    <t>Doprinosi za obvezno zdravstveno osiguranje</t>
  </si>
  <si>
    <t>Ministarstvo znanosti,obrazovanja i mladih</t>
  </si>
  <si>
    <t>Bruto plaće za redovan rad(ukupan iznos bez bolovanja na teret HZZO)</t>
  </si>
  <si>
    <t>Vinčić Predrag</t>
  </si>
  <si>
    <t>GDPR</t>
  </si>
  <si>
    <t>Vodovod i kanalizacija d.o.o.</t>
  </si>
  <si>
    <t>Ina-industrija nafte d.d.</t>
  </si>
  <si>
    <t>27759560625</t>
  </si>
  <si>
    <t>Lukoil Croatia d.o.o.</t>
  </si>
  <si>
    <t>84740716328</t>
  </si>
  <si>
    <t>Naknade šteta pravnim i fizičkim osobama</t>
  </si>
  <si>
    <t>Graditeljsko-geodetska tehnička škola_x000D_
Matice hrvatske 11_x000D_
SPLIT_x000D_
Tel: +385(21)558433   Fax: +385(21)468199_x000D_
OIB: 19665709849_x000D_
Mail: gg-tehnicka-skola@st.htnet.hr
IBAN: HR0924070001100585753</t>
  </si>
  <si>
    <t>Učenici/WSC 2025</t>
  </si>
  <si>
    <t>Naknade građanima i kućanstvima u novcu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</si>
</sst>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164" fontId="0" fillId="0" borderId="0" xfId="0" applyNumberFormat="1" applyFont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79"/>
  <sheetViews>
    <sheetView tabSelected="1" topLeftCell="A91" zoomScaleNormal="100" workbookViewId="0">
      <selection activeCell="F109" sqref="F109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151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767.81</v>
      </c>
      <c r="E7" s="10">
        <v>3239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767.81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328.5</v>
      </c>
      <c r="E9" s="10">
        <v>3232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328.5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22</v>
      </c>
      <c r="D11" s="18">
        <v>9.07</v>
      </c>
      <c r="E11" s="10">
        <v>3231</v>
      </c>
      <c r="F11" s="9" t="s">
        <v>23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9.07</v>
      </c>
      <c r="E12" s="24"/>
      <c r="F12" s="26"/>
      <c r="G12" s="27"/>
    </row>
    <row r="13" spans="1:7" x14ac:dyDescent="0.25">
      <c r="A13" s="9" t="s">
        <v>24</v>
      </c>
      <c r="B13" s="14" t="s">
        <v>25</v>
      </c>
      <c r="C13" s="10" t="s">
        <v>12</v>
      </c>
      <c r="D13" s="18">
        <v>3</v>
      </c>
      <c r="E13" s="10">
        <v>3224</v>
      </c>
      <c r="F13" s="9" t="s">
        <v>26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3</v>
      </c>
      <c r="E14" s="24"/>
      <c r="F14" s="26"/>
      <c r="G14" s="27"/>
    </row>
    <row r="15" spans="1:7" x14ac:dyDescent="0.25">
      <c r="A15" s="9" t="s">
        <v>27</v>
      </c>
      <c r="B15" s="14" t="s">
        <v>28</v>
      </c>
      <c r="C15" s="10" t="s">
        <v>12</v>
      </c>
      <c r="D15" s="18">
        <v>222.5</v>
      </c>
      <c r="E15" s="10">
        <v>3235</v>
      </c>
      <c r="F15" s="9" t="s">
        <v>29</v>
      </c>
      <c r="G15" s="28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222.5</v>
      </c>
      <c r="E16" s="24"/>
      <c r="F16" s="26"/>
      <c r="G16" s="27"/>
    </row>
    <row r="17" spans="1:7" x14ac:dyDescent="0.25">
      <c r="A17" s="9" t="s">
        <v>30</v>
      </c>
      <c r="B17" s="14" t="s">
        <v>31</v>
      </c>
      <c r="C17" s="10" t="s">
        <v>32</v>
      </c>
      <c r="D17" s="18">
        <v>1.66</v>
      </c>
      <c r="E17" s="10">
        <v>3238</v>
      </c>
      <c r="F17" s="9" t="s">
        <v>33</v>
      </c>
      <c r="G17" s="28" t="s">
        <v>14</v>
      </c>
    </row>
    <row r="18" spans="1:7" ht="27" customHeight="1" thickBot="1" x14ac:dyDescent="0.3">
      <c r="A18" s="22" t="s">
        <v>15</v>
      </c>
      <c r="B18" s="23"/>
      <c r="C18" s="24"/>
      <c r="D18" s="25">
        <f>SUM(D17:D17)</f>
        <v>1.66</v>
      </c>
      <c r="E18" s="24"/>
      <c r="F18" s="26"/>
      <c r="G18" s="27"/>
    </row>
    <row r="19" spans="1:7" x14ac:dyDescent="0.25">
      <c r="A19" s="9" t="s">
        <v>34</v>
      </c>
      <c r="B19" s="14" t="s">
        <v>35</v>
      </c>
      <c r="C19" s="10" t="s">
        <v>36</v>
      </c>
      <c r="D19" s="18">
        <v>330.42</v>
      </c>
      <c r="E19" s="10">
        <v>3211</v>
      </c>
      <c r="F19" s="9" t="s">
        <v>37</v>
      </c>
      <c r="G19" s="28" t="s">
        <v>14</v>
      </c>
    </row>
    <row r="20" spans="1:7" ht="27" customHeight="1" thickBot="1" x14ac:dyDescent="0.3">
      <c r="A20" s="22" t="s">
        <v>15</v>
      </c>
      <c r="B20" s="23"/>
      <c r="C20" s="24"/>
      <c r="D20" s="25">
        <f>SUM(D19:D19)</f>
        <v>330.42</v>
      </c>
      <c r="E20" s="24"/>
      <c r="F20" s="26"/>
      <c r="G20" s="27"/>
    </row>
    <row r="21" spans="1:7" x14ac:dyDescent="0.25">
      <c r="A21" s="9" t="s">
        <v>38</v>
      </c>
      <c r="B21" s="14" t="s">
        <v>39</v>
      </c>
      <c r="C21" s="10" t="s">
        <v>12</v>
      </c>
      <c r="D21" s="18">
        <v>34.840000000000003</v>
      </c>
      <c r="E21" s="10">
        <v>3237</v>
      </c>
      <c r="F21" s="9" t="s">
        <v>40</v>
      </c>
      <c r="G21" s="28" t="s">
        <v>14</v>
      </c>
    </row>
    <row r="22" spans="1:7" x14ac:dyDescent="0.25">
      <c r="A22" s="9"/>
      <c r="B22" s="14"/>
      <c r="C22" s="10"/>
      <c r="D22" s="18">
        <v>73</v>
      </c>
      <c r="E22" s="10">
        <v>3238</v>
      </c>
      <c r="F22" s="9" t="s">
        <v>33</v>
      </c>
      <c r="G22" s="29" t="s">
        <v>14</v>
      </c>
    </row>
    <row r="23" spans="1:7" ht="27" customHeight="1" thickBot="1" x14ac:dyDescent="0.3">
      <c r="A23" s="22" t="s">
        <v>15</v>
      </c>
      <c r="B23" s="23"/>
      <c r="C23" s="24"/>
      <c r="D23" s="25">
        <f>SUM(D21:D22)</f>
        <v>107.84</v>
      </c>
      <c r="E23" s="24"/>
      <c r="F23" s="26"/>
      <c r="G23" s="27"/>
    </row>
    <row r="24" spans="1:7" x14ac:dyDescent="0.25">
      <c r="A24" s="9" t="s">
        <v>41</v>
      </c>
      <c r="B24" s="14" t="s">
        <v>42</v>
      </c>
      <c r="C24" s="10" t="s">
        <v>22</v>
      </c>
      <c r="D24" s="18">
        <v>254.04</v>
      </c>
      <c r="E24" s="10">
        <v>3231</v>
      </c>
      <c r="F24" s="9" t="s">
        <v>23</v>
      </c>
      <c r="G24" s="28" t="s">
        <v>14</v>
      </c>
    </row>
    <row r="25" spans="1:7" ht="27" customHeight="1" thickBot="1" x14ac:dyDescent="0.3">
      <c r="A25" s="22" t="s">
        <v>15</v>
      </c>
      <c r="B25" s="23"/>
      <c r="C25" s="24"/>
      <c r="D25" s="25">
        <f>SUM(D24:D24)</f>
        <v>254.04</v>
      </c>
      <c r="E25" s="24"/>
      <c r="F25" s="26"/>
      <c r="G25" s="27"/>
    </row>
    <row r="26" spans="1:7" x14ac:dyDescent="0.25">
      <c r="A26" s="9" t="s">
        <v>43</v>
      </c>
      <c r="B26" s="14" t="s">
        <v>44</v>
      </c>
      <c r="C26" s="10" t="s">
        <v>45</v>
      </c>
      <c r="D26" s="18">
        <v>41.48</v>
      </c>
      <c r="E26" s="10">
        <v>3213</v>
      </c>
      <c r="F26" s="9" t="s">
        <v>46</v>
      </c>
      <c r="G26" s="28" t="s">
        <v>14</v>
      </c>
    </row>
    <row r="27" spans="1:7" ht="27" customHeight="1" thickBot="1" x14ac:dyDescent="0.3">
      <c r="A27" s="22" t="s">
        <v>15</v>
      </c>
      <c r="B27" s="23"/>
      <c r="C27" s="24"/>
      <c r="D27" s="25">
        <f>SUM(D26:D26)</f>
        <v>41.48</v>
      </c>
      <c r="E27" s="24"/>
      <c r="F27" s="26"/>
      <c r="G27" s="27"/>
    </row>
    <row r="28" spans="1:7" x14ac:dyDescent="0.25">
      <c r="A28" s="9" t="s">
        <v>47</v>
      </c>
      <c r="B28" s="14" t="s">
        <v>48</v>
      </c>
      <c r="C28" s="10" t="s">
        <v>32</v>
      </c>
      <c r="D28" s="18">
        <v>71.25</v>
      </c>
      <c r="E28" s="10">
        <v>3299</v>
      </c>
      <c r="F28" s="9" t="s">
        <v>49</v>
      </c>
      <c r="G28" s="28" t="s">
        <v>14</v>
      </c>
    </row>
    <row r="29" spans="1:7" ht="27" customHeight="1" thickBot="1" x14ac:dyDescent="0.3">
      <c r="A29" s="22" t="s">
        <v>15</v>
      </c>
      <c r="B29" s="23"/>
      <c r="C29" s="24"/>
      <c r="D29" s="25">
        <f>SUM(D28:D28)</f>
        <v>71.25</v>
      </c>
      <c r="E29" s="24"/>
      <c r="F29" s="26"/>
      <c r="G29" s="27"/>
    </row>
    <row r="30" spans="1:7" x14ac:dyDescent="0.25">
      <c r="A30" s="9" t="s">
        <v>50</v>
      </c>
      <c r="B30" s="14" t="s">
        <v>51</v>
      </c>
      <c r="C30" s="10" t="s">
        <v>12</v>
      </c>
      <c r="D30" s="18">
        <v>326.02</v>
      </c>
      <c r="E30" s="10">
        <v>3234</v>
      </c>
      <c r="F30" s="9" t="s">
        <v>52</v>
      </c>
      <c r="G30" s="28" t="s">
        <v>14</v>
      </c>
    </row>
    <row r="31" spans="1:7" ht="27" customHeight="1" thickBot="1" x14ac:dyDescent="0.3">
      <c r="A31" s="22" t="s">
        <v>15</v>
      </c>
      <c r="B31" s="23"/>
      <c r="C31" s="24"/>
      <c r="D31" s="25">
        <f>SUM(D30:D30)</f>
        <v>326.02</v>
      </c>
      <c r="E31" s="24"/>
      <c r="F31" s="26"/>
      <c r="G31" s="27"/>
    </row>
    <row r="32" spans="1:7" x14ac:dyDescent="0.25">
      <c r="A32" s="9" t="s">
        <v>53</v>
      </c>
      <c r="B32" s="14" t="s">
        <v>54</v>
      </c>
      <c r="C32" s="10" t="s">
        <v>22</v>
      </c>
      <c r="D32" s="18">
        <v>120</v>
      </c>
      <c r="E32" s="10">
        <v>3213</v>
      </c>
      <c r="F32" s="9" t="s">
        <v>46</v>
      </c>
      <c r="G32" s="28" t="s">
        <v>14</v>
      </c>
    </row>
    <row r="33" spans="1:7" ht="27" customHeight="1" thickBot="1" x14ac:dyDescent="0.3">
      <c r="A33" s="22" t="s">
        <v>15</v>
      </c>
      <c r="B33" s="23"/>
      <c r="C33" s="24"/>
      <c r="D33" s="25">
        <f>SUM(D32:D32)</f>
        <v>120</v>
      </c>
      <c r="E33" s="24"/>
      <c r="F33" s="26"/>
      <c r="G33" s="27"/>
    </row>
    <row r="34" spans="1:7" x14ac:dyDescent="0.25">
      <c r="A34" s="9" t="s">
        <v>55</v>
      </c>
      <c r="B34" s="14" t="s">
        <v>56</v>
      </c>
      <c r="C34" s="10" t="s">
        <v>57</v>
      </c>
      <c r="D34" s="18">
        <v>50</v>
      </c>
      <c r="E34" s="10">
        <v>3213</v>
      </c>
      <c r="F34" s="9" t="s">
        <v>46</v>
      </c>
      <c r="G34" s="28" t="s">
        <v>14</v>
      </c>
    </row>
    <row r="35" spans="1:7" ht="27" customHeight="1" thickBot="1" x14ac:dyDescent="0.3">
      <c r="A35" s="22" t="s">
        <v>15</v>
      </c>
      <c r="B35" s="23"/>
      <c r="C35" s="24"/>
      <c r="D35" s="25">
        <f>SUM(D34:D34)</f>
        <v>50</v>
      </c>
      <c r="E35" s="24"/>
      <c r="F35" s="26"/>
      <c r="G35" s="27"/>
    </row>
    <row r="36" spans="1:7" x14ac:dyDescent="0.25">
      <c r="A36" s="9" t="s">
        <v>58</v>
      </c>
      <c r="B36" s="14" t="s">
        <v>59</v>
      </c>
      <c r="C36" s="10" t="s">
        <v>22</v>
      </c>
      <c r="D36" s="18">
        <v>7.66</v>
      </c>
      <c r="E36" s="10">
        <v>3223</v>
      </c>
      <c r="F36" s="9" t="s">
        <v>60</v>
      </c>
      <c r="G36" s="28" t="s">
        <v>14</v>
      </c>
    </row>
    <row r="37" spans="1:7" ht="27" customHeight="1" thickBot="1" x14ac:dyDescent="0.3">
      <c r="A37" s="22" t="s">
        <v>15</v>
      </c>
      <c r="B37" s="23"/>
      <c r="C37" s="24"/>
      <c r="D37" s="25">
        <f>SUM(D36:D36)</f>
        <v>7.66</v>
      </c>
      <c r="E37" s="24"/>
      <c r="F37" s="26"/>
      <c r="G37" s="27"/>
    </row>
    <row r="38" spans="1:7" x14ac:dyDescent="0.25">
      <c r="A38" s="9" t="s">
        <v>61</v>
      </c>
      <c r="B38" s="14" t="s">
        <v>62</v>
      </c>
      <c r="C38" s="10" t="s">
        <v>12</v>
      </c>
      <c r="D38" s="18">
        <v>460.35</v>
      </c>
      <c r="E38" s="10">
        <v>3225</v>
      </c>
      <c r="F38" s="9" t="s">
        <v>63</v>
      </c>
      <c r="G38" s="28" t="s">
        <v>14</v>
      </c>
    </row>
    <row r="39" spans="1:7" ht="27" customHeight="1" thickBot="1" x14ac:dyDescent="0.3">
      <c r="A39" s="22" t="s">
        <v>15</v>
      </c>
      <c r="B39" s="23"/>
      <c r="C39" s="24"/>
      <c r="D39" s="25">
        <f>SUM(D38:D38)</f>
        <v>460.35</v>
      </c>
      <c r="E39" s="24"/>
      <c r="F39" s="26"/>
      <c r="G39" s="27"/>
    </row>
    <row r="40" spans="1:7" x14ac:dyDescent="0.25">
      <c r="A40" s="9" t="s">
        <v>64</v>
      </c>
      <c r="B40" s="14" t="s">
        <v>65</v>
      </c>
      <c r="C40" s="10" t="s">
        <v>22</v>
      </c>
      <c r="D40" s="18">
        <v>131.71</v>
      </c>
      <c r="E40" s="10">
        <v>3224</v>
      </c>
      <c r="F40" s="9" t="s">
        <v>26</v>
      </c>
      <c r="G40" s="28" t="s">
        <v>14</v>
      </c>
    </row>
    <row r="41" spans="1:7" ht="27" customHeight="1" thickBot="1" x14ac:dyDescent="0.3">
      <c r="A41" s="22" t="s">
        <v>15</v>
      </c>
      <c r="B41" s="23"/>
      <c r="C41" s="24"/>
      <c r="D41" s="25">
        <f>SUM(D40:D40)</f>
        <v>131.71</v>
      </c>
      <c r="E41" s="24"/>
      <c r="F41" s="26"/>
      <c r="G41" s="27"/>
    </row>
    <row r="42" spans="1:7" x14ac:dyDescent="0.25">
      <c r="A42" s="9" t="s">
        <v>66</v>
      </c>
      <c r="B42" s="14" t="s">
        <v>67</v>
      </c>
      <c r="C42" s="10" t="s">
        <v>68</v>
      </c>
      <c r="D42" s="18">
        <v>24.5</v>
      </c>
      <c r="E42" s="10">
        <v>3222</v>
      </c>
      <c r="F42" s="9" t="s">
        <v>69</v>
      </c>
      <c r="G42" s="28" t="s">
        <v>14</v>
      </c>
    </row>
    <row r="43" spans="1:7" ht="27" customHeight="1" thickBot="1" x14ac:dyDescent="0.3">
      <c r="A43" s="22" t="s">
        <v>15</v>
      </c>
      <c r="B43" s="23"/>
      <c r="C43" s="24"/>
      <c r="D43" s="25">
        <f>SUM(D42:D42)</f>
        <v>24.5</v>
      </c>
      <c r="E43" s="24"/>
      <c r="F43" s="26"/>
      <c r="G43" s="27"/>
    </row>
    <row r="44" spans="1:7" x14ac:dyDescent="0.25">
      <c r="A44" s="9" t="s">
        <v>70</v>
      </c>
      <c r="B44" s="14" t="s">
        <v>71</v>
      </c>
      <c r="C44" s="10" t="s">
        <v>12</v>
      </c>
      <c r="D44" s="18">
        <v>957.1</v>
      </c>
      <c r="E44" s="10">
        <v>3231</v>
      </c>
      <c r="F44" s="9" t="s">
        <v>23</v>
      </c>
      <c r="G44" s="28" t="s">
        <v>14</v>
      </c>
    </row>
    <row r="45" spans="1:7" ht="27" customHeight="1" thickBot="1" x14ac:dyDescent="0.3">
      <c r="A45" s="22" t="s">
        <v>15</v>
      </c>
      <c r="B45" s="23"/>
      <c r="C45" s="24"/>
      <c r="D45" s="25">
        <f>SUM(D44:D44)</f>
        <v>957.1</v>
      </c>
      <c r="E45" s="24"/>
      <c r="F45" s="26"/>
      <c r="G45" s="27"/>
    </row>
    <row r="46" spans="1:7" x14ac:dyDescent="0.25">
      <c r="A46" s="9" t="s">
        <v>72</v>
      </c>
      <c r="B46" s="14" t="s">
        <v>73</v>
      </c>
      <c r="C46" s="10" t="s">
        <v>32</v>
      </c>
      <c r="D46" s="18">
        <v>770</v>
      </c>
      <c r="E46" s="10">
        <v>3233</v>
      </c>
      <c r="F46" s="9" t="s">
        <v>74</v>
      </c>
      <c r="G46" s="28" t="s">
        <v>14</v>
      </c>
    </row>
    <row r="47" spans="1:7" ht="27" customHeight="1" thickBot="1" x14ac:dyDescent="0.3">
      <c r="A47" s="22" t="s">
        <v>15</v>
      </c>
      <c r="B47" s="23"/>
      <c r="C47" s="24"/>
      <c r="D47" s="25">
        <f>SUM(D46:D46)</f>
        <v>770</v>
      </c>
      <c r="E47" s="24"/>
      <c r="F47" s="26"/>
      <c r="G47" s="27"/>
    </row>
    <row r="48" spans="1:7" x14ac:dyDescent="0.25">
      <c r="A48" s="9" t="s">
        <v>75</v>
      </c>
      <c r="B48" s="14" t="s">
        <v>76</v>
      </c>
      <c r="C48" s="10" t="s">
        <v>22</v>
      </c>
      <c r="D48" s="18">
        <v>1300.81</v>
      </c>
      <c r="E48" s="10">
        <v>3223</v>
      </c>
      <c r="F48" s="9" t="s">
        <v>60</v>
      </c>
      <c r="G48" s="28" t="s">
        <v>14</v>
      </c>
    </row>
    <row r="49" spans="1:7" ht="27" customHeight="1" thickBot="1" x14ac:dyDescent="0.3">
      <c r="A49" s="22" t="s">
        <v>15</v>
      </c>
      <c r="B49" s="23"/>
      <c r="C49" s="24"/>
      <c r="D49" s="25">
        <f>SUM(D48:D48)</f>
        <v>1300.81</v>
      </c>
      <c r="E49" s="24"/>
      <c r="F49" s="26"/>
      <c r="G49" s="27"/>
    </row>
    <row r="50" spans="1:7" x14ac:dyDescent="0.25">
      <c r="A50" s="9" t="s">
        <v>77</v>
      </c>
      <c r="B50" s="14" t="s">
        <v>78</v>
      </c>
      <c r="C50" s="10" t="s">
        <v>12</v>
      </c>
      <c r="D50" s="18">
        <v>112</v>
      </c>
      <c r="E50" s="10">
        <v>3213</v>
      </c>
      <c r="F50" s="9" t="s">
        <v>46</v>
      </c>
      <c r="G50" s="28" t="s">
        <v>14</v>
      </c>
    </row>
    <row r="51" spans="1:7" ht="27" customHeight="1" thickBot="1" x14ac:dyDescent="0.3">
      <c r="A51" s="22" t="s">
        <v>15</v>
      </c>
      <c r="B51" s="23"/>
      <c r="C51" s="24"/>
      <c r="D51" s="25">
        <f>SUM(D50:D50)</f>
        <v>112</v>
      </c>
      <c r="E51" s="24"/>
      <c r="F51" s="26"/>
      <c r="G51" s="27"/>
    </row>
    <row r="52" spans="1:7" x14ac:dyDescent="0.25">
      <c r="A52" s="9" t="s">
        <v>79</v>
      </c>
      <c r="B52" s="14" t="s">
        <v>80</v>
      </c>
      <c r="C52" s="10" t="s">
        <v>81</v>
      </c>
      <c r="D52" s="18">
        <v>687.2</v>
      </c>
      <c r="E52" s="10">
        <v>3211</v>
      </c>
      <c r="F52" s="9" t="s">
        <v>37</v>
      </c>
      <c r="G52" s="28" t="s">
        <v>14</v>
      </c>
    </row>
    <row r="53" spans="1:7" ht="27" customHeight="1" thickBot="1" x14ac:dyDescent="0.3">
      <c r="A53" s="22" t="s">
        <v>15</v>
      </c>
      <c r="B53" s="23"/>
      <c r="C53" s="24"/>
      <c r="D53" s="25">
        <f>SUM(D52:D52)</f>
        <v>687.2</v>
      </c>
      <c r="E53" s="24"/>
      <c r="F53" s="26"/>
      <c r="G53" s="27"/>
    </row>
    <row r="54" spans="1:7" x14ac:dyDescent="0.25">
      <c r="A54" s="9" t="s">
        <v>82</v>
      </c>
      <c r="B54" s="14" t="s">
        <v>83</v>
      </c>
      <c r="C54" s="10" t="s">
        <v>12</v>
      </c>
      <c r="D54" s="18">
        <v>268.77999999999997</v>
      </c>
      <c r="E54" s="10">
        <v>3234</v>
      </c>
      <c r="F54" s="9" t="s">
        <v>52</v>
      </c>
      <c r="G54" s="28" t="s">
        <v>14</v>
      </c>
    </row>
    <row r="55" spans="1:7" ht="27" customHeight="1" thickBot="1" x14ac:dyDescent="0.3">
      <c r="A55" s="22" t="s">
        <v>15</v>
      </c>
      <c r="B55" s="23"/>
      <c r="C55" s="24"/>
      <c r="D55" s="25">
        <f>SUM(D54:D54)</f>
        <v>268.77999999999997</v>
      </c>
      <c r="E55" s="24"/>
      <c r="F55" s="26"/>
      <c r="G55" s="27"/>
    </row>
    <row r="56" spans="1:7" x14ac:dyDescent="0.25">
      <c r="A56" s="9" t="s">
        <v>84</v>
      </c>
      <c r="B56" s="14" t="s">
        <v>85</v>
      </c>
      <c r="C56" s="10" t="s">
        <v>86</v>
      </c>
      <c r="D56" s="18">
        <v>319.75</v>
      </c>
      <c r="E56" s="10">
        <v>3299</v>
      </c>
      <c r="F56" s="9" t="s">
        <v>49</v>
      </c>
      <c r="G56" s="28" t="s">
        <v>14</v>
      </c>
    </row>
    <row r="57" spans="1:7" ht="27" customHeight="1" thickBot="1" x14ac:dyDescent="0.3">
      <c r="A57" s="22" t="s">
        <v>15</v>
      </c>
      <c r="B57" s="23"/>
      <c r="C57" s="24"/>
      <c r="D57" s="25">
        <f>SUM(D56:D56)</f>
        <v>319.75</v>
      </c>
      <c r="E57" s="24"/>
      <c r="F57" s="26"/>
      <c r="G57" s="27"/>
    </row>
    <row r="58" spans="1:7" x14ac:dyDescent="0.25">
      <c r="A58" s="9" t="s">
        <v>87</v>
      </c>
      <c r="B58" s="14" t="s">
        <v>88</v>
      </c>
      <c r="C58" s="10" t="s">
        <v>22</v>
      </c>
      <c r="D58" s="18">
        <v>523.20000000000005</v>
      </c>
      <c r="E58" s="10">
        <v>3221</v>
      </c>
      <c r="F58" s="9" t="s">
        <v>89</v>
      </c>
      <c r="G58" s="28" t="s">
        <v>14</v>
      </c>
    </row>
    <row r="59" spans="1:7" ht="27" customHeight="1" thickBot="1" x14ac:dyDescent="0.3">
      <c r="A59" s="22" t="s">
        <v>15</v>
      </c>
      <c r="B59" s="23"/>
      <c r="C59" s="24"/>
      <c r="D59" s="25">
        <f>SUM(D58:D58)</f>
        <v>523.20000000000005</v>
      </c>
      <c r="E59" s="24"/>
      <c r="F59" s="26"/>
      <c r="G59" s="27"/>
    </row>
    <row r="60" spans="1:7" x14ac:dyDescent="0.25">
      <c r="A60" s="9" t="s">
        <v>90</v>
      </c>
      <c r="B60" s="14" t="s">
        <v>91</v>
      </c>
      <c r="C60" s="10" t="s">
        <v>12</v>
      </c>
      <c r="D60" s="18">
        <v>56.04</v>
      </c>
      <c r="E60" s="10">
        <v>3431</v>
      </c>
      <c r="F60" s="9" t="s">
        <v>92</v>
      </c>
      <c r="G60" s="28" t="s">
        <v>14</v>
      </c>
    </row>
    <row r="61" spans="1:7" ht="27" customHeight="1" thickBot="1" x14ac:dyDescent="0.3">
      <c r="A61" s="22" t="s">
        <v>15</v>
      </c>
      <c r="B61" s="23"/>
      <c r="C61" s="24"/>
      <c r="D61" s="25">
        <f>SUM(D60:D60)</f>
        <v>56.04</v>
      </c>
      <c r="E61" s="24"/>
      <c r="F61" s="26"/>
      <c r="G61" s="27"/>
    </row>
    <row r="62" spans="1:7" x14ac:dyDescent="0.25">
      <c r="A62" s="9" t="s">
        <v>93</v>
      </c>
      <c r="B62" s="14" t="s">
        <v>94</v>
      </c>
      <c r="C62" s="10" t="s">
        <v>22</v>
      </c>
      <c r="D62" s="18">
        <v>37.340000000000003</v>
      </c>
      <c r="E62" s="10">
        <v>3232</v>
      </c>
      <c r="F62" s="9" t="s">
        <v>19</v>
      </c>
      <c r="G62" s="28" t="s">
        <v>14</v>
      </c>
    </row>
    <row r="63" spans="1:7" ht="27" customHeight="1" thickBot="1" x14ac:dyDescent="0.3">
      <c r="A63" s="22" t="s">
        <v>15</v>
      </c>
      <c r="B63" s="23"/>
      <c r="C63" s="24"/>
      <c r="D63" s="25">
        <f>SUM(D62:D62)</f>
        <v>37.340000000000003</v>
      </c>
      <c r="E63" s="24"/>
      <c r="F63" s="26"/>
      <c r="G63" s="27"/>
    </row>
    <row r="64" spans="1:7" x14ac:dyDescent="0.25">
      <c r="A64" s="9" t="s">
        <v>95</v>
      </c>
      <c r="B64" s="14" t="s">
        <v>96</v>
      </c>
      <c r="C64" s="10" t="s">
        <v>97</v>
      </c>
      <c r="D64" s="18">
        <v>400</v>
      </c>
      <c r="E64" s="10">
        <v>3238</v>
      </c>
      <c r="F64" s="9" t="s">
        <v>33</v>
      </c>
      <c r="G64" s="28" t="s">
        <v>14</v>
      </c>
    </row>
    <row r="65" spans="1:7" x14ac:dyDescent="0.25">
      <c r="A65" s="9"/>
      <c r="B65" s="14"/>
      <c r="C65" s="10"/>
      <c r="D65" s="18">
        <v>947.5</v>
      </c>
      <c r="E65" s="10">
        <v>4221</v>
      </c>
      <c r="F65" s="9" t="s">
        <v>98</v>
      </c>
      <c r="G65" s="29" t="s">
        <v>14</v>
      </c>
    </row>
    <row r="66" spans="1:7" ht="27" customHeight="1" thickBot="1" x14ac:dyDescent="0.3">
      <c r="A66" s="22" t="s">
        <v>15</v>
      </c>
      <c r="B66" s="23"/>
      <c r="C66" s="24"/>
      <c r="D66" s="25">
        <f>SUM(D64:D65)</f>
        <v>1347.5</v>
      </c>
      <c r="E66" s="24"/>
      <c r="F66" s="26"/>
      <c r="G66" s="27"/>
    </row>
    <row r="67" spans="1:7" x14ac:dyDescent="0.25">
      <c r="A67" s="9" t="s">
        <v>99</v>
      </c>
      <c r="B67" s="14" t="s">
        <v>100</v>
      </c>
      <c r="C67" s="10" t="s">
        <v>22</v>
      </c>
      <c r="D67" s="18">
        <v>27</v>
      </c>
      <c r="E67" s="10">
        <v>3221</v>
      </c>
      <c r="F67" s="9" t="s">
        <v>89</v>
      </c>
      <c r="G67" s="28" t="s">
        <v>14</v>
      </c>
    </row>
    <row r="68" spans="1:7" ht="27" customHeight="1" thickBot="1" x14ac:dyDescent="0.3">
      <c r="A68" s="22" t="s">
        <v>15</v>
      </c>
      <c r="B68" s="23"/>
      <c r="C68" s="24"/>
      <c r="D68" s="25">
        <f>SUM(D67:D67)</f>
        <v>27</v>
      </c>
      <c r="E68" s="24"/>
      <c r="F68" s="26"/>
      <c r="G68" s="27"/>
    </row>
    <row r="69" spans="1:7" x14ac:dyDescent="0.25">
      <c r="A69" s="9" t="s">
        <v>101</v>
      </c>
      <c r="B69" s="14" t="s">
        <v>102</v>
      </c>
      <c r="C69" s="10" t="s">
        <v>12</v>
      </c>
      <c r="D69" s="18">
        <v>308.81</v>
      </c>
      <c r="E69" s="10">
        <v>3234</v>
      </c>
      <c r="F69" s="9" t="s">
        <v>52</v>
      </c>
      <c r="G69" s="28" t="s">
        <v>14</v>
      </c>
    </row>
    <row r="70" spans="1:7" ht="27" customHeight="1" thickBot="1" x14ac:dyDescent="0.3">
      <c r="A70" s="22" t="s">
        <v>15</v>
      </c>
      <c r="B70" s="23"/>
      <c r="C70" s="24"/>
      <c r="D70" s="25">
        <f>SUM(D69:D69)</f>
        <v>308.81</v>
      </c>
      <c r="E70" s="24"/>
      <c r="F70" s="26"/>
      <c r="G70" s="27"/>
    </row>
    <row r="71" spans="1:7" x14ac:dyDescent="0.25">
      <c r="A71" s="9" t="s">
        <v>103</v>
      </c>
      <c r="B71" s="14" t="s">
        <v>104</v>
      </c>
      <c r="C71" s="10" t="s">
        <v>12</v>
      </c>
      <c r="D71" s="18">
        <v>279.14999999999998</v>
      </c>
      <c r="E71" s="10">
        <v>3221</v>
      </c>
      <c r="F71" s="9" t="s">
        <v>89</v>
      </c>
      <c r="G71" s="28" t="s">
        <v>14</v>
      </c>
    </row>
    <row r="72" spans="1:7" ht="27" customHeight="1" thickBot="1" x14ac:dyDescent="0.3">
      <c r="A72" s="22" t="s">
        <v>15</v>
      </c>
      <c r="B72" s="23"/>
      <c r="C72" s="24"/>
      <c r="D72" s="25">
        <f>SUM(D71:D71)</f>
        <v>279.14999999999998</v>
      </c>
      <c r="E72" s="24"/>
      <c r="F72" s="26"/>
      <c r="G72" s="27"/>
    </row>
    <row r="73" spans="1:7" x14ac:dyDescent="0.25">
      <c r="A73" s="9" t="s">
        <v>105</v>
      </c>
      <c r="B73" s="14" t="s">
        <v>106</v>
      </c>
      <c r="C73" s="10" t="s">
        <v>107</v>
      </c>
      <c r="D73" s="18">
        <v>75.94</v>
      </c>
      <c r="E73" s="10">
        <v>3227</v>
      </c>
      <c r="F73" s="9" t="s">
        <v>108</v>
      </c>
      <c r="G73" s="28" t="s">
        <v>14</v>
      </c>
    </row>
    <row r="74" spans="1:7" ht="27" customHeight="1" thickBot="1" x14ac:dyDescent="0.3">
      <c r="A74" s="22" t="s">
        <v>15</v>
      </c>
      <c r="B74" s="23"/>
      <c r="C74" s="24"/>
      <c r="D74" s="25">
        <f>SUM(D73:D73)</f>
        <v>75.94</v>
      </c>
      <c r="E74" s="24"/>
      <c r="F74" s="26"/>
      <c r="G74" s="27"/>
    </row>
    <row r="75" spans="1:7" x14ac:dyDescent="0.25">
      <c r="A75" s="9" t="s">
        <v>109</v>
      </c>
      <c r="B75" s="14" t="s">
        <v>110</v>
      </c>
      <c r="C75" s="10" t="s">
        <v>111</v>
      </c>
      <c r="D75" s="18">
        <v>75</v>
      </c>
      <c r="E75" s="10">
        <v>3232</v>
      </c>
      <c r="F75" s="9" t="s">
        <v>19</v>
      </c>
      <c r="G75" s="28" t="s">
        <v>14</v>
      </c>
    </row>
    <row r="76" spans="1:7" ht="27" customHeight="1" thickBot="1" x14ac:dyDescent="0.3">
      <c r="A76" s="22" t="s">
        <v>15</v>
      </c>
      <c r="B76" s="23"/>
      <c r="C76" s="24"/>
      <c r="D76" s="25">
        <f>SUM(D75:D75)</f>
        <v>75</v>
      </c>
      <c r="E76" s="24"/>
      <c r="F76" s="26"/>
      <c r="G76" s="27"/>
    </row>
    <row r="77" spans="1:7" x14ac:dyDescent="0.25">
      <c r="A77" s="9" t="s">
        <v>112</v>
      </c>
      <c r="B77" s="14" t="s">
        <v>113</v>
      </c>
      <c r="C77" s="10" t="s">
        <v>22</v>
      </c>
      <c r="D77" s="18">
        <v>186.33</v>
      </c>
      <c r="E77" s="10">
        <v>3239</v>
      </c>
      <c r="F77" s="9" t="s">
        <v>13</v>
      </c>
      <c r="G77" s="28" t="s">
        <v>14</v>
      </c>
    </row>
    <row r="78" spans="1:7" ht="27" customHeight="1" thickBot="1" x14ac:dyDescent="0.3">
      <c r="A78" s="22" t="s">
        <v>15</v>
      </c>
      <c r="B78" s="23"/>
      <c r="C78" s="24"/>
      <c r="D78" s="25">
        <f>SUM(D77:D77)</f>
        <v>186.33</v>
      </c>
      <c r="E78" s="24"/>
      <c r="F78" s="26"/>
      <c r="G78" s="27"/>
    </row>
    <row r="79" spans="1:7" x14ac:dyDescent="0.25">
      <c r="A79" s="9" t="s">
        <v>114</v>
      </c>
      <c r="B79" s="14" t="s">
        <v>115</v>
      </c>
      <c r="C79" s="10" t="s">
        <v>12</v>
      </c>
      <c r="D79" s="18">
        <v>125</v>
      </c>
      <c r="E79" s="10">
        <v>3232</v>
      </c>
      <c r="F79" s="9" t="s">
        <v>19</v>
      </c>
      <c r="G79" s="28" t="s">
        <v>14</v>
      </c>
    </row>
    <row r="80" spans="1:7" ht="27" customHeight="1" thickBot="1" x14ac:dyDescent="0.3">
      <c r="A80" s="22" t="s">
        <v>15</v>
      </c>
      <c r="B80" s="23"/>
      <c r="C80" s="24"/>
      <c r="D80" s="25">
        <f>SUM(D79:D79)</f>
        <v>125</v>
      </c>
      <c r="E80" s="24"/>
      <c r="F80" s="26"/>
      <c r="G80" s="27"/>
    </row>
    <row r="81" spans="1:7" x14ac:dyDescent="0.25">
      <c r="A81" s="9" t="s">
        <v>116</v>
      </c>
      <c r="B81" s="14" t="s">
        <v>117</v>
      </c>
      <c r="C81" s="10" t="s">
        <v>22</v>
      </c>
      <c r="D81" s="18">
        <v>18</v>
      </c>
      <c r="E81" s="10">
        <v>3231</v>
      </c>
      <c r="F81" s="9" t="s">
        <v>23</v>
      </c>
      <c r="G81" s="28" t="s">
        <v>14</v>
      </c>
    </row>
    <row r="82" spans="1:7" ht="27" customHeight="1" thickBot="1" x14ac:dyDescent="0.3">
      <c r="A82" s="22" t="s">
        <v>15</v>
      </c>
      <c r="B82" s="23"/>
      <c r="C82" s="24"/>
      <c r="D82" s="25">
        <f>SUM(D81:D81)</f>
        <v>18</v>
      </c>
      <c r="E82" s="24"/>
      <c r="F82" s="26"/>
      <c r="G82" s="27"/>
    </row>
    <row r="83" spans="1:7" x14ac:dyDescent="0.25">
      <c r="A83" s="9" t="s">
        <v>118</v>
      </c>
      <c r="B83" s="14" t="s">
        <v>119</v>
      </c>
      <c r="C83" s="10" t="s">
        <v>120</v>
      </c>
      <c r="D83" s="18">
        <v>207.25</v>
      </c>
      <c r="E83" s="10">
        <v>3221</v>
      </c>
      <c r="F83" s="9" t="s">
        <v>89</v>
      </c>
      <c r="G83" s="28" t="s">
        <v>14</v>
      </c>
    </row>
    <row r="84" spans="1:7" x14ac:dyDescent="0.25">
      <c r="A84" s="9"/>
      <c r="B84" s="14"/>
      <c r="C84" s="10"/>
      <c r="D84" s="18">
        <v>84.31</v>
      </c>
      <c r="E84" s="10">
        <v>3235</v>
      </c>
      <c r="F84" s="9" t="s">
        <v>29</v>
      </c>
      <c r="G84" s="29" t="s">
        <v>14</v>
      </c>
    </row>
    <row r="85" spans="1:7" ht="27" customHeight="1" thickBot="1" x14ac:dyDescent="0.3">
      <c r="A85" s="22" t="s">
        <v>15</v>
      </c>
      <c r="B85" s="23"/>
      <c r="C85" s="24"/>
      <c r="D85" s="25">
        <f>SUM(D83:D84)</f>
        <v>291.56</v>
      </c>
      <c r="E85" s="24"/>
      <c r="F85" s="26"/>
      <c r="G85" s="27"/>
    </row>
    <row r="86" spans="1:7" x14ac:dyDescent="0.25">
      <c r="A86" s="9" t="s">
        <v>121</v>
      </c>
      <c r="B86" s="14" t="s">
        <v>122</v>
      </c>
      <c r="C86" s="10" t="s">
        <v>123</v>
      </c>
      <c r="D86" s="18">
        <v>308.60000000000002</v>
      </c>
      <c r="E86" s="10">
        <v>3293</v>
      </c>
      <c r="F86" s="9" t="s">
        <v>124</v>
      </c>
      <c r="G86" s="28" t="s">
        <v>14</v>
      </c>
    </row>
    <row r="87" spans="1:7" ht="27" customHeight="1" thickBot="1" x14ac:dyDescent="0.3">
      <c r="A87" s="22" t="s">
        <v>15</v>
      </c>
      <c r="B87" s="23"/>
      <c r="C87" s="24"/>
      <c r="D87" s="25">
        <f>SUM(D86:D86)</f>
        <v>308.60000000000002</v>
      </c>
      <c r="E87" s="24"/>
      <c r="F87" s="26"/>
      <c r="G87" s="27"/>
    </row>
    <row r="88" spans="1:7" x14ac:dyDescent="0.25">
      <c r="A88" s="9" t="s">
        <v>125</v>
      </c>
      <c r="B88" s="14" t="s">
        <v>126</v>
      </c>
      <c r="C88" s="10" t="s">
        <v>22</v>
      </c>
      <c r="D88" s="18">
        <v>41.48</v>
      </c>
      <c r="E88" s="10">
        <v>3235</v>
      </c>
      <c r="F88" s="9" t="s">
        <v>29</v>
      </c>
      <c r="G88" s="28" t="s">
        <v>14</v>
      </c>
    </row>
    <row r="89" spans="1:7" ht="27" customHeight="1" thickBot="1" x14ac:dyDescent="0.3">
      <c r="A89" s="22" t="s">
        <v>15</v>
      </c>
      <c r="B89" s="23"/>
      <c r="C89" s="24"/>
      <c r="D89" s="25">
        <f>SUM(D88:D88)</f>
        <v>41.48</v>
      </c>
      <c r="E89" s="24"/>
      <c r="F89" s="26"/>
      <c r="G89" s="27"/>
    </row>
    <row r="90" spans="1:7" x14ac:dyDescent="0.25">
      <c r="A90" s="9" t="s">
        <v>127</v>
      </c>
      <c r="B90" s="14" t="s">
        <v>128</v>
      </c>
      <c r="C90" s="10" t="s">
        <v>129</v>
      </c>
      <c r="D90" s="18">
        <v>13.93</v>
      </c>
      <c r="E90" s="10">
        <v>3224</v>
      </c>
      <c r="F90" s="9" t="s">
        <v>26</v>
      </c>
      <c r="G90" s="28" t="s">
        <v>14</v>
      </c>
    </row>
    <row r="91" spans="1:7" ht="27" customHeight="1" thickBot="1" x14ac:dyDescent="0.3">
      <c r="A91" s="22" t="s">
        <v>15</v>
      </c>
      <c r="B91" s="23"/>
      <c r="C91" s="24"/>
      <c r="D91" s="25">
        <f>SUM(D90:D90)</f>
        <v>13.93</v>
      </c>
      <c r="E91" s="24"/>
      <c r="F91" s="26"/>
      <c r="G91" s="27"/>
    </row>
    <row r="92" spans="1:7" x14ac:dyDescent="0.25">
      <c r="A92" s="9" t="s">
        <v>130</v>
      </c>
      <c r="B92" s="14" t="s">
        <v>131</v>
      </c>
      <c r="C92" s="10" t="s">
        <v>22</v>
      </c>
      <c r="D92" s="18">
        <v>56.31</v>
      </c>
      <c r="E92" s="10">
        <v>3224</v>
      </c>
      <c r="F92" s="9" t="s">
        <v>26</v>
      </c>
      <c r="G92" s="28" t="s">
        <v>14</v>
      </c>
    </row>
    <row r="93" spans="1:7" ht="27" customHeight="1" thickBot="1" x14ac:dyDescent="0.3">
      <c r="A93" s="22" t="s">
        <v>15</v>
      </c>
      <c r="B93" s="23"/>
      <c r="C93" s="24"/>
      <c r="D93" s="25">
        <f>SUM(D92:D92)</f>
        <v>56.31</v>
      </c>
      <c r="E93" s="24"/>
      <c r="F93" s="26"/>
      <c r="G93" s="27"/>
    </row>
    <row r="94" spans="1:7" x14ac:dyDescent="0.25">
      <c r="A94" s="9" t="s">
        <v>132</v>
      </c>
      <c r="B94" s="14" t="s">
        <v>133</v>
      </c>
      <c r="C94" s="10" t="s">
        <v>107</v>
      </c>
      <c r="D94" s="18">
        <v>54.2</v>
      </c>
      <c r="E94" s="10">
        <v>3232</v>
      </c>
      <c r="F94" s="9" t="s">
        <v>19</v>
      </c>
      <c r="G94" s="28" t="s">
        <v>14</v>
      </c>
    </row>
    <row r="95" spans="1:7" ht="27" customHeight="1" thickBot="1" x14ac:dyDescent="0.3">
      <c r="A95" s="22" t="s">
        <v>15</v>
      </c>
      <c r="B95" s="23"/>
      <c r="C95" s="24"/>
      <c r="D95" s="25">
        <f>SUM(D94:D94)</f>
        <v>54.2</v>
      </c>
      <c r="E95" s="24"/>
      <c r="F95" s="26"/>
      <c r="G95" s="27"/>
    </row>
    <row r="96" spans="1:7" x14ac:dyDescent="0.25">
      <c r="A96" s="9" t="s">
        <v>134</v>
      </c>
      <c r="B96" s="14" t="s">
        <v>135</v>
      </c>
      <c r="C96" s="10" t="s">
        <v>12</v>
      </c>
      <c r="D96" s="18">
        <v>228.97</v>
      </c>
      <c r="E96" s="10">
        <v>3221</v>
      </c>
      <c r="F96" s="9" t="s">
        <v>89</v>
      </c>
      <c r="G96" s="28" t="s">
        <v>14</v>
      </c>
    </row>
    <row r="97" spans="1:7" ht="27" customHeight="1" thickBot="1" x14ac:dyDescent="0.3">
      <c r="A97" s="22" t="s">
        <v>15</v>
      </c>
      <c r="B97" s="23"/>
      <c r="C97" s="24"/>
      <c r="D97" s="25">
        <f>SUM(D96:D96)</f>
        <v>228.97</v>
      </c>
      <c r="E97" s="24"/>
      <c r="F97" s="26"/>
      <c r="G97" s="27"/>
    </row>
    <row r="98" spans="1:7" x14ac:dyDescent="0.25">
      <c r="A98" s="9" t="s">
        <v>145</v>
      </c>
      <c r="B98" s="14" t="s">
        <v>83</v>
      </c>
      <c r="C98" s="10" t="s">
        <v>12</v>
      </c>
      <c r="D98" s="18">
        <v>1.24</v>
      </c>
      <c r="E98" s="10">
        <v>3234</v>
      </c>
      <c r="F98" s="9" t="s">
        <v>52</v>
      </c>
      <c r="G98" s="29" t="s">
        <v>14</v>
      </c>
    </row>
    <row r="99" spans="1:7" x14ac:dyDescent="0.25">
      <c r="A99" s="9" t="s">
        <v>75</v>
      </c>
      <c r="B99" s="14" t="s">
        <v>76</v>
      </c>
      <c r="C99" s="10" t="s">
        <v>32</v>
      </c>
      <c r="D99" s="18">
        <v>3.41</v>
      </c>
      <c r="E99" s="10">
        <v>3223</v>
      </c>
      <c r="F99" s="9" t="s">
        <v>60</v>
      </c>
      <c r="G99" s="29" t="s">
        <v>14</v>
      </c>
    </row>
    <row r="100" spans="1:7" x14ac:dyDescent="0.25">
      <c r="A100" s="9" t="s">
        <v>58</v>
      </c>
      <c r="B100" s="14" t="s">
        <v>59</v>
      </c>
      <c r="C100" s="10" t="s">
        <v>22</v>
      </c>
      <c r="D100" s="36">
        <v>34.369999999999997</v>
      </c>
      <c r="E100" s="10">
        <v>3223</v>
      </c>
      <c r="F100" s="9" t="s">
        <v>60</v>
      </c>
      <c r="G100" s="29" t="s">
        <v>14</v>
      </c>
    </row>
    <row r="101" spans="1:7" x14ac:dyDescent="0.25">
      <c r="A101" s="9" t="s">
        <v>146</v>
      </c>
      <c r="B101" s="14" t="s">
        <v>147</v>
      </c>
      <c r="C101" s="10" t="s">
        <v>22</v>
      </c>
      <c r="D101" s="36">
        <v>155.22999999999999</v>
      </c>
      <c r="E101" s="10">
        <v>3223</v>
      </c>
      <c r="F101" s="9" t="s">
        <v>60</v>
      </c>
      <c r="G101" s="29" t="s">
        <v>14</v>
      </c>
    </row>
    <row r="102" spans="1:7" ht="15.75" thickBot="1" x14ac:dyDescent="0.3">
      <c r="A102" s="9" t="s">
        <v>148</v>
      </c>
      <c r="B102" s="14" t="s">
        <v>149</v>
      </c>
      <c r="C102" s="10" t="s">
        <v>32</v>
      </c>
      <c r="D102" s="36">
        <v>120.02</v>
      </c>
      <c r="E102" s="10">
        <v>3223</v>
      </c>
      <c r="F102" s="9" t="s">
        <v>60</v>
      </c>
      <c r="G102" s="29" t="s">
        <v>14</v>
      </c>
    </row>
    <row r="103" spans="1:7" ht="15.75" thickBot="1" x14ac:dyDescent="0.3">
      <c r="A103" s="9" t="s">
        <v>143</v>
      </c>
      <c r="B103" s="14" t="s">
        <v>144</v>
      </c>
      <c r="C103" s="10" t="s">
        <v>144</v>
      </c>
      <c r="D103" s="36">
        <v>957.6</v>
      </c>
      <c r="E103" s="10">
        <v>3831</v>
      </c>
      <c r="F103" s="9" t="s">
        <v>150</v>
      </c>
      <c r="G103" s="28" t="s">
        <v>14</v>
      </c>
    </row>
    <row r="104" spans="1:7" ht="15.75" thickBot="1" x14ac:dyDescent="0.3">
      <c r="A104" s="9" t="s">
        <v>152</v>
      </c>
      <c r="B104" s="14" t="s">
        <v>144</v>
      </c>
      <c r="C104" s="10" t="s">
        <v>144</v>
      </c>
      <c r="D104" s="36">
        <v>210</v>
      </c>
      <c r="E104" s="10">
        <v>3721</v>
      </c>
      <c r="F104" s="9" t="s">
        <v>153</v>
      </c>
      <c r="G104" s="28" t="s">
        <v>14</v>
      </c>
    </row>
    <row r="105" spans="1:7" x14ac:dyDescent="0.25">
      <c r="A105" s="9"/>
      <c r="B105" s="14"/>
      <c r="C105" s="10"/>
      <c r="D105" s="36">
        <v>1194.5</v>
      </c>
      <c r="E105" s="10">
        <v>3121</v>
      </c>
      <c r="F105" s="9" t="s">
        <v>136</v>
      </c>
      <c r="G105" s="28" t="s">
        <v>14</v>
      </c>
    </row>
    <row r="106" spans="1:7" ht="15.75" thickBot="1" x14ac:dyDescent="0.3">
      <c r="A106" s="9"/>
      <c r="B106" s="14"/>
      <c r="C106" s="10"/>
      <c r="D106" s="36">
        <v>170.89</v>
      </c>
      <c r="E106" s="10">
        <v>3111</v>
      </c>
      <c r="F106" s="9" t="s">
        <v>142</v>
      </c>
      <c r="G106" s="29" t="s">
        <v>14</v>
      </c>
    </row>
    <row r="107" spans="1:7" x14ac:dyDescent="0.25">
      <c r="A107" s="9"/>
      <c r="B107" s="14"/>
      <c r="C107" s="10"/>
      <c r="D107" s="36">
        <v>28.2</v>
      </c>
      <c r="E107" s="10">
        <v>3132</v>
      </c>
      <c r="F107" s="9" t="s">
        <v>140</v>
      </c>
      <c r="G107" s="28" t="s">
        <v>14</v>
      </c>
    </row>
    <row r="108" spans="1:7" x14ac:dyDescent="0.25">
      <c r="A108" s="9"/>
      <c r="B108" s="14"/>
      <c r="C108" s="10"/>
      <c r="D108" s="36">
        <v>3651.49</v>
      </c>
      <c r="E108" s="10">
        <v>3212</v>
      </c>
      <c r="F108" s="9" t="s">
        <v>137</v>
      </c>
      <c r="G108" s="29" t="s">
        <v>14</v>
      </c>
    </row>
    <row r="109" spans="1:7" x14ac:dyDescent="0.25">
      <c r="A109" s="9"/>
      <c r="B109" s="14"/>
      <c r="C109" s="10"/>
      <c r="D109" s="36">
        <v>1713.26</v>
      </c>
      <c r="E109" s="10">
        <v>3211</v>
      </c>
      <c r="F109" s="9" t="s">
        <v>37</v>
      </c>
      <c r="G109" s="29" t="s">
        <v>14</v>
      </c>
    </row>
    <row r="110" spans="1:7" x14ac:dyDescent="0.25">
      <c r="A110" s="9"/>
      <c r="B110" s="14"/>
      <c r="C110" s="10"/>
      <c r="D110" s="36">
        <v>111795.98</v>
      </c>
      <c r="E110" s="10">
        <v>3111</v>
      </c>
      <c r="F110" s="9" t="s">
        <v>142</v>
      </c>
      <c r="G110" s="29" t="s">
        <v>141</v>
      </c>
    </row>
    <row r="111" spans="1:7" x14ac:dyDescent="0.25">
      <c r="A111" s="9"/>
      <c r="B111" s="14"/>
      <c r="C111" s="10"/>
      <c r="D111" s="36">
        <v>18446.34</v>
      </c>
      <c r="E111" s="10">
        <v>3132</v>
      </c>
      <c r="F111" s="9" t="s">
        <v>140</v>
      </c>
      <c r="G111" s="29" t="s">
        <v>141</v>
      </c>
    </row>
    <row r="112" spans="1:7" ht="15.75" thickBot="1" x14ac:dyDescent="0.3">
      <c r="A112" s="9"/>
      <c r="B112" s="14"/>
      <c r="C112" s="10"/>
      <c r="D112" s="36">
        <v>194</v>
      </c>
      <c r="E112" s="10">
        <v>3295</v>
      </c>
      <c r="F112" s="9" t="s">
        <v>138</v>
      </c>
      <c r="G112" s="29" t="s">
        <v>141</v>
      </c>
    </row>
    <row r="113" spans="1:7" x14ac:dyDescent="0.25">
      <c r="A113" s="9"/>
      <c r="B113" s="14"/>
      <c r="C113" s="10"/>
      <c r="D113" s="36">
        <v>7987.17</v>
      </c>
      <c r="E113" s="10">
        <v>3121</v>
      </c>
      <c r="F113" s="9" t="s">
        <v>136</v>
      </c>
      <c r="G113" s="29" t="s">
        <v>141</v>
      </c>
    </row>
    <row r="114" spans="1:7" x14ac:dyDescent="0.25">
      <c r="A114" s="9"/>
      <c r="B114" s="14"/>
      <c r="C114" s="10"/>
      <c r="D114" s="18"/>
      <c r="E114" s="10"/>
      <c r="F114" s="9"/>
      <c r="G114" s="29"/>
    </row>
    <row r="115" spans="1:7" ht="21" customHeight="1" thickBot="1" x14ac:dyDescent="0.3">
      <c r="A115" s="22" t="s">
        <v>15</v>
      </c>
      <c r="B115" s="23"/>
      <c r="C115" s="24"/>
      <c r="D115" s="25">
        <f>SUM(D98:D114)</f>
        <v>146663.70000000001</v>
      </c>
      <c r="E115" s="24"/>
      <c r="F115" s="26"/>
      <c r="G115" s="27"/>
    </row>
    <row r="116" spans="1:7" ht="15.75" thickBot="1" x14ac:dyDescent="0.3">
      <c r="A116" s="30" t="s">
        <v>139</v>
      </c>
      <c r="B116" s="31"/>
      <c r="C116" s="32"/>
      <c r="D116" s="33">
        <f>SUM(D8,D10,D12,D14,D16,D18,D20,D23,D25,D27,D29,D31,D33,D35,D37,D39,D41,D43,D45,D47,D49,D51,D53,D55,D57,D59,D61,D63,D66,D68,D70,D72,D74,D76,D78,D80,D82,D85,D87,D89,D91,D93,D95,D97,D115)</f>
        <v>158391.51</v>
      </c>
      <c r="E116" s="32"/>
      <c r="F116" s="34"/>
      <c r="G116" s="35"/>
    </row>
    <row r="117" spans="1:7" x14ac:dyDescent="0.25">
      <c r="A117" s="9"/>
      <c r="B117" s="14"/>
      <c r="C117" s="10"/>
      <c r="D117" s="18"/>
      <c r="E117" s="10"/>
      <c r="F117" s="9"/>
    </row>
    <row r="118" spans="1:7" x14ac:dyDescent="0.25">
      <c r="A118" s="9"/>
      <c r="B118" s="14"/>
      <c r="C118" s="10"/>
      <c r="D118" s="18"/>
      <c r="E118" s="10"/>
      <c r="F118" s="9"/>
    </row>
    <row r="119" spans="1:7" x14ac:dyDescent="0.25">
      <c r="A119" s="9"/>
      <c r="B119" s="14"/>
      <c r="C119" s="10"/>
      <c r="D119" s="18"/>
      <c r="E119" s="10"/>
      <c r="F119" s="9"/>
    </row>
    <row r="120" spans="1:7" x14ac:dyDescent="0.25">
      <c r="A120" s="9"/>
      <c r="B120" s="14"/>
      <c r="C120" s="10"/>
      <c r="D120" s="18"/>
      <c r="E120" s="10"/>
      <c r="F120" s="9"/>
    </row>
    <row r="121" spans="1:7" x14ac:dyDescent="0.25">
      <c r="A121" s="9"/>
      <c r="B121" s="14"/>
      <c r="C121" s="10"/>
      <c r="D121" s="18"/>
      <c r="E121" s="10"/>
      <c r="F121" s="9"/>
    </row>
    <row r="122" spans="1:7" x14ac:dyDescent="0.25">
      <c r="A122" s="9"/>
      <c r="B122" s="14"/>
      <c r="C122" s="10"/>
      <c r="D122" s="18"/>
      <c r="E122" s="10"/>
      <c r="F122" s="9"/>
    </row>
    <row r="123" spans="1:7" x14ac:dyDescent="0.25">
      <c r="A123" s="9"/>
      <c r="B123" s="14"/>
      <c r="C123" s="10"/>
      <c r="D123" s="18"/>
      <c r="E123" s="10"/>
      <c r="F123" s="9"/>
    </row>
    <row r="124" spans="1:7" x14ac:dyDescent="0.25">
      <c r="A124" s="9"/>
      <c r="B124" s="14"/>
      <c r="C124" s="10"/>
      <c r="D124" s="18"/>
      <c r="E124" s="10"/>
      <c r="F124" s="9"/>
    </row>
    <row r="125" spans="1:7" x14ac:dyDescent="0.25">
      <c r="A125" s="9"/>
      <c r="B125" s="14"/>
      <c r="C125" s="10"/>
      <c r="D125" s="18"/>
      <c r="E125" s="10"/>
      <c r="F125" s="9"/>
    </row>
    <row r="126" spans="1:7" x14ac:dyDescent="0.25">
      <c r="A126" s="9"/>
      <c r="B126" s="14"/>
      <c r="C126" s="10"/>
      <c r="D126" s="18"/>
      <c r="E126" s="10"/>
      <c r="F126" s="9"/>
    </row>
    <row r="127" spans="1:7" x14ac:dyDescent="0.25">
      <c r="A127" s="9"/>
      <c r="B127" s="14"/>
      <c r="C127" s="10"/>
      <c r="D127" s="18"/>
      <c r="E127" s="10"/>
      <c r="F127" s="9"/>
    </row>
    <row r="128" spans="1:7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</row>
    <row r="3997" spans="1:6" x14ac:dyDescent="0.25">
      <c r="A3997" s="9"/>
    </row>
    <row r="3998" spans="1:6" x14ac:dyDescent="0.25">
      <c r="A3998" s="9"/>
    </row>
    <row r="3999" spans="1:6" x14ac:dyDescent="0.25">
      <c r="A3999" s="9"/>
    </row>
    <row r="4000" spans="1:6" x14ac:dyDescent="0.25">
      <c r="A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2025-05-20T09:40:21Z</cp:lastPrinted>
  <dcterms:created xsi:type="dcterms:W3CDTF">2024-03-05T11:42:46Z</dcterms:created>
  <dcterms:modified xsi:type="dcterms:W3CDTF">2025-05-20T09:41:35Z</dcterms:modified>
</cp:coreProperties>
</file>